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95" yWindow="-330" windowWidth="29040" windowHeight="13740"/>
  </bookViews>
  <sheets>
    <sheet name="RGF - Anexo 18" sheetId="1" r:id="rId1"/>
    <sheet name="campos" sheetId="4" state="hidden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1" i="1"/>
  <c r="C49"/>
  <c r="C53" s="1"/>
  <c r="D65"/>
  <c r="C65"/>
  <c r="C22"/>
  <c r="D32"/>
  <c r="C32"/>
  <c r="D26"/>
  <c r="C26"/>
  <c r="D22"/>
  <c r="D51" l="1"/>
  <c r="D50"/>
  <c r="C55"/>
  <c r="C52"/>
  <c r="D25"/>
  <c r="D38" s="1"/>
  <c r="C25"/>
  <c r="C38" s="1"/>
</calcChain>
</file>

<file path=xl/sharedStrings.xml><?xml version="1.0" encoding="utf-8"?>
<sst xmlns="http://schemas.openxmlformats.org/spreadsheetml/2006/main" count="250" uniqueCount="226">
  <si>
    <t>Jurisdicionado:</t>
  </si>
  <si>
    <t>Exercício:</t>
  </si>
  <si>
    <t>Bimestre/Quadrimestre/Semestre:</t>
  </si>
  <si>
    <t>Jurisdicionado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</si>
  <si>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</si>
  <si>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</si>
  <si>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</si>
  <si>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</si>
  <si>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</si>
  <si>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</si>
  <si>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</si>
  <si>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</si>
  <si>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</si>
  <si>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</si>
  <si>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</si>
  <si>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</si>
  <si>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</si>
  <si>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</si>
  <si>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</si>
  <si>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</si>
  <si>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</si>
  <si>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</si>
  <si>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</si>
  <si>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</si>
  <si>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</si>
  <si>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</si>
  <si>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</si>
  <si>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</si>
  <si>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</si>
  <si>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</si>
  <si>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</si>
  <si>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</si>
  <si>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</si>
  <si>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</si>
  <si>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</si>
  <si>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</si>
  <si>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</si>
  <si>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</si>
  <si>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</si>
  <si>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</si>
  <si>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</si>
  <si>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</si>
  <si>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</si>
  <si>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</si>
  <si>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</si>
  <si>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</si>
  <si>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</si>
  <si>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</si>
  <si>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</si>
  <si>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</si>
  <si>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</si>
  <si>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</si>
  <si>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</si>
  <si>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</si>
  <si>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</si>
  <si>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</si>
  <si>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</si>
  <si>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</si>
  <si>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</si>
  <si>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</si>
  <si>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</si>
  <si>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</si>
  <si>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</si>
  <si>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</si>
  <si>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</si>
  <si>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</si>
  <si>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</si>
  <si>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</si>
  <si>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</si>
  <si>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</si>
  <si>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</si>
  <si>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</si>
  <si>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</si>
  <si>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</si>
  <si>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</si>
  <si>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</si>
  <si>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</si>
  <si>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</si>
  <si>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</si>
  <si>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</si>
  <si>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</si>
  <si>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</si>
  <si>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</si>
  <si>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</si>
  <si>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</si>
  <si>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</si>
  <si>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</si>
  <si>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</si>
  <si>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</si>
  <si>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</si>
  <si>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</si>
  <si>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</si>
  <si>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</si>
  <si>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</si>
  <si>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</si>
  <si>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</si>
  <si>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</si>
  <si>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</si>
  <si>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</si>
  <si>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</si>
  <si>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</si>
  <si>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</si>
  <si>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</si>
  <si>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</si>
  <si>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</si>
  <si>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</si>
  <si>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</si>
  <si>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</si>
  <si>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</si>
  <si>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</si>
  <si>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</si>
  <si>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</si>
  <si>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</si>
  <si>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</si>
  <si>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</si>
  <si>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</si>
  <si>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</si>
  <si>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</si>
  <si>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</si>
  <si>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</si>
  <si>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</si>
  <si>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</si>
  <si>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</si>
  <si>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</si>
  <si>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</si>
  <si>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</si>
  <si>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</si>
  <si>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</si>
  <si>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</si>
  <si>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</si>
  <si>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</si>
  <si>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</si>
  <si>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</si>
  <si>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</si>
  <si>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</si>
  <si>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</si>
  <si>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</si>
  <si>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</si>
  <si>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</si>
  <si>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</si>
  <si>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</si>
  <si>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</si>
  <si>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</si>
  <si>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</si>
  <si>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</si>
  <si>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</si>
  <si>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</si>
  <si>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</si>
  <si>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</si>
  <si>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</si>
  <si>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</si>
  <si>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</si>
  <si>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</si>
  <si>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</si>
  <si>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</si>
  <si>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</si>
  <si>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</si>
  <si>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</si>
  <si>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</si>
  <si>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</si>
  <si>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</si>
  <si>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</si>
  <si>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</si>
  <si>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</si>
  <si>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</si>
  <si>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</si>
  <si>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</si>
  <si>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</si>
  <si>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</si>
  <si>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</si>
  <si>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</si>
  <si>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Período</t>
  </si>
  <si>
    <t>2° Bim. / 1° Quad.</t>
  </si>
  <si>
    <t>1° Bim.</t>
  </si>
  <si>
    <t>3° Bim. / 1° Sem.</t>
  </si>
  <si>
    <t>4° Bim. / 2° Quad.</t>
  </si>
  <si>
    <t>6° Bim. / 3° Quad. / 2° Sem.</t>
  </si>
  <si>
    <t xml:space="preserve">Rótulo: Padrão </t>
  </si>
  <si>
    <t>Campo</t>
  </si>
  <si>
    <t>RELATÓRIO DE GESTÃO FISCAL</t>
  </si>
  <si>
    <t>ANEXO 18 - Demonstrativo das Operações de Crédito</t>
  </si>
  <si>
    <t xml:space="preserve">Grupo: Tabela 4.0 - Demonstrativo das Operações de Crédito - Estados, DF e 
Municípios </t>
  </si>
  <si>
    <t xml:space="preserve">Quadro: Operações de Crédito </t>
  </si>
  <si>
    <t xml:space="preserve">Operações de Crédito </t>
  </si>
  <si>
    <t xml:space="preserve">Valor Realizado no Período </t>
  </si>
  <si>
    <t xml:space="preserve">VALOR REALIZADO </t>
  </si>
  <si>
    <t xml:space="preserve">No Quadrimestre de Referência </t>
  </si>
  <si>
    <t xml:space="preserve">Até o Quadrimestre de Referência (a) </t>
  </si>
  <si>
    <t xml:space="preserve">  Mobiliária </t>
  </si>
  <si>
    <t xml:space="preserve">    Interna </t>
  </si>
  <si>
    <t xml:space="preserve">    Externa </t>
  </si>
  <si>
    <t xml:space="preserve">  Contratual </t>
  </si>
  <si>
    <t xml:space="preserve">      Empréstimos </t>
  </si>
  <si>
    <t xml:space="preserve">      Aquisição Financiada de Bens e Arrendamento Mercantil Financeiro </t>
  </si>
  <si>
    <t xml:space="preserve">      Antecipação de Receita pela Venda a Termo de Bens e Serviços </t>
  </si>
  <si>
    <t xml:space="preserve">      Assunção, Reconhecimento e Confissão de Dívidas (LRF, art. 29, § 1º) </t>
  </si>
  <si>
    <t xml:space="preserve">      Operações de Crédito não sujeitas ao limite para fins de contratação (I) </t>
  </si>
  <si>
    <t xml:space="preserve">      Antecipações de Receitas pela Venda a Termo de Bens e Serviços </t>
  </si>
  <si>
    <t xml:space="preserve">      Operações de crédito não sujeitas ao limite para fins de contratação (II) </t>
  </si>
  <si>
    <t xml:space="preserve">  TOTAL (III) </t>
  </si>
  <si>
    <t xml:space="preserve">Quadro: Apuração do Cumprimento dos Limites </t>
  </si>
  <si>
    <t xml:space="preserve">Apuração do Cumprimento dos Limites </t>
  </si>
  <si>
    <t xml:space="preserve">VALOR </t>
  </si>
  <si>
    <t xml:space="preserve">% SOBRE A RCL AJUSTADA </t>
  </si>
  <si>
    <t xml:space="preserve">  RECEITA CORRENTE LÍQUIDA - RCL (IV) </t>
  </si>
  <si>
    <t xml:space="preserve">  (-) Transferências Obrigatórias da União Relativas às Emendas Individuais 
  (art. 166-A, §1º, da CF) (V) </t>
  </si>
  <si>
    <t xml:space="preserve">  = RECEITA CORRENTE LÍQUIDA AJUSTADA PARA CÁLCULO DOS LIMITES DE 
  ENDIVIDAMENTO (VI) = (IV - V) </t>
  </si>
  <si>
    <t xml:space="preserve">  OPERAÇÕES VEDADAS (VII) </t>
  </si>
  <si>
    <t xml:space="preserve">  TOTAL CONSIDERADO PARA FINS DA APURAÇÃO DO CUMPRIMENTO DO LIMITE (VIII) = 
  (IIIa + VII - Ia - IIa) </t>
  </si>
  <si>
    <t xml:space="preserve">  LIMITE DE ALERTA (inciso III do § 1º do art. 59 da LRF) </t>
  </si>
  <si>
    <t xml:space="preserve">  OPERAÇÕES DE CRÉDITO POR ANTECIPAÇÃO DA RECEITA ORÇAMENTÁRIA </t>
  </si>
  <si>
    <t xml:space="preserve">  LIMITE DEFINIDO POR RESOLUÇÃO DO SENADO FEDERAL PARA AS OPERAÇÕES DE 
  CRÉDITO POR ANTECIPAÇÃO DA RECEITA ORÇAMENTÁRIA </t>
  </si>
  <si>
    <t xml:space="preserve">Quadro: Outras Operações Que Integram a Dívida Consolidada </t>
  </si>
  <si>
    <t xml:space="preserve">Outras Operações Que Integram a Dívida Consolidada </t>
  </si>
  <si>
    <t xml:space="preserve">  Parcelamentos de Dívidas </t>
  </si>
  <si>
    <t xml:space="preserve">    Tributos </t>
  </si>
  <si>
    <t xml:space="preserve">    Contribuições Previdenciárias </t>
  </si>
  <si>
    <t xml:space="preserve">    FGTS </t>
  </si>
  <si>
    <t xml:space="preserve">    Demais Contribuições Sociais </t>
  </si>
  <si>
    <t xml:space="preserve">  Operações de Reestruturação e Recomposição do Principal de Dívidas </t>
  </si>
  <si>
    <t xml:space="preserve">Quadro: Notas Explicativas </t>
  </si>
  <si>
    <t xml:space="preserve">Notas Explicativas </t>
  </si>
  <si>
    <t xml:space="preserve">Valores </t>
  </si>
  <si>
    <t xml:space="preserve">  Notas Explicativas </t>
  </si>
  <si>
    <t xml:space="preserve">  LIMITE GERAL DEFINIDO POR RESOLUÇÃO DO SENADO FEDERAL PARA AS OPERAÇÕES DE CRÉDITO INTERNAS E EXTERNAS </t>
  </si>
  <si>
    <t>G001 - GOVERNO DO ESTADO DO RN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</si>
</sst>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rgb="FFFFC000"/>
        <bgColor indexed="64"/>
      </patternFill>
    </fill>
    <fill>
      <patternFill patternType="lightDown">
        <fgColor indexed="44"/>
        <bgColor indexed="64"/>
      </patternFill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0" fillId="8" borderId="0" xfId="0" applyFill="1" applyAlignment="1">
      <alignment horizontal="center"/>
    </xf>
    <xf numFmtId="0" fontId="4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1" fillId="7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9" borderId="1" xfId="0" applyFont="1" applyFill="1" applyBorder="1"/>
    <xf numFmtId="0" fontId="1" fillId="6" borderId="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vertical="center" wrapText="1"/>
    </xf>
    <xf numFmtId="0" fontId="8" fillId="0" borderId="0" xfId="0" applyFont="1"/>
    <xf numFmtId="2" fontId="2" fillId="4" borderId="1" xfId="0" applyNumberFormat="1" applyFont="1" applyFill="1" applyBorder="1" applyAlignment="1">
      <alignment vertical="center" wrapText="1"/>
    </xf>
    <xf numFmtId="2" fontId="2" fillId="5" borderId="1" xfId="0" applyNumberFormat="1" applyFont="1" applyFill="1" applyBorder="1" applyAlignment="1" applyProtection="1">
      <alignment vertical="center" wrapText="1"/>
      <protection locked="0"/>
    </xf>
    <xf numFmtId="2" fontId="2" fillId="4" borderId="1" xfId="0" applyNumberFormat="1" applyFont="1" applyFill="1" applyBorder="1" applyAlignment="1" applyProtection="1">
      <alignment vertical="center" wrapText="1"/>
      <protection locked="0"/>
    </xf>
    <xf numFmtId="0" fontId="2" fillId="4" borderId="1" xfId="0" applyFont="1" applyFill="1" applyBorder="1" applyAlignment="1" applyProtection="1">
      <alignment vertical="center" wrapText="1"/>
      <protection locked="0"/>
    </xf>
    <xf numFmtId="0" fontId="2" fillId="5" borderId="1" xfId="0" applyFont="1" applyFill="1" applyBorder="1" applyAlignment="1" applyProtection="1">
      <alignment vertical="center" wrapText="1"/>
      <protection locked="0"/>
    </xf>
    <xf numFmtId="43" fontId="2" fillId="4" borderId="1" xfId="1" applyFont="1" applyFill="1" applyBorder="1" applyAlignment="1">
      <alignment vertical="center" wrapText="1"/>
    </xf>
    <xf numFmtId="43" fontId="2" fillId="5" borderId="1" xfId="1" applyFont="1" applyFill="1" applyBorder="1" applyAlignment="1" applyProtection="1">
      <alignment vertical="center" wrapText="1"/>
      <protection locked="0"/>
    </xf>
    <xf numFmtId="43" fontId="2" fillId="4" borderId="1" xfId="1" applyFont="1" applyFill="1" applyBorder="1" applyAlignment="1" applyProtection="1">
      <alignment vertical="center" wrapText="1"/>
      <protection locked="0"/>
    </xf>
    <xf numFmtId="43" fontId="2" fillId="5" borderId="1" xfId="1" applyFont="1" applyFill="1" applyBorder="1" applyAlignment="1">
      <alignment vertical="center" wrapText="1"/>
    </xf>
    <xf numFmtId="43" fontId="2" fillId="4" borderId="1" xfId="1" applyFont="1" applyFill="1" applyBorder="1" applyAlignment="1" applyProtection="1">
      <alignment vertical="center" wrapText="1"/>
    </xf>
    <xf numFmtId="43" fontId="2" fillId="5" borderId="1" xfId="1" applyFont="1" applyFill="1" applyBorder="1" applyAlignment="1" applyProtection="1">
      <alignment vertical="center" wrapText="1"/>
    </xf>
    <xf numFmtId="14" fontId="1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0" xfId="0" applyFill="1"/>
    <xf numFmtId="0" fontId="1" fillId="6" borderId="4" xfId="0" applyFont="1" applyFill="1" applyBorder="1" applyAlignment="1">
      <alignment horizontal="center" vertical="center" wrapText="1"/>
    </xf>
    <xf numFmtId="0" fontId="0" fillId="6" borderId="4" xfId="0" applyFill="1" applyBorder="1"/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7" fillId="3" borderId="2" xfId="0" applyFont="1" applyFill="1" applyBorder="1" applyAlignment="1" applyProtection="1">
      <alignment horizontal="left"/>
      <protection locked="0"/>
    </xf>
    <xf numFmtId="0" fontId="7" fillId="3" borderId="2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colors>
    <mruColors>
      <color rgb="FF2B36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28576</xdr:colOff>
      <xdr:row>0</xdr:row>
      <xdr:rowOff>28576</xdr:rowOff>
    </xdr:from>
    <xdr:to>
      <xdr:col>1</xdr:col>
      <xdr:colOff>3406140</xdr:colOff>
      <xdr:row>1</xdr:row>
      <xdr:rowOff>1875</xdr:rowOff>
    </xdr:to>
    <xdr:pic>
      <xdr:nvPicPr>
        <xdr:cNvPr id="2" name="Imagem 1" descr="Timbre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6" y="28576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9"/>
  <sheetViews>
    <sheetView tabSelected="1" topLeftCell="B1" workbookViewId="0">
      <selection activeCell="C8" sqref="C8:F8"/>
    </sheetView>
  </sheetViews>
  <sheetFormatPr defaultColWidth="9.140625" defaultRowHeight="15"/>
  <cols>
    <col min="1" max="1" width="0" hidden="1" customWidth="1"/>
    <col min="2" max="2" width="84.140625" customWidth="1"/>
    <col min="3" max="3" width="25.28515625" customWidth="1"/>
    <col min="4" max="4" width="22.7109375" customWidth="1"/>
    <col min="5" max="5" width="20" customWidth="1"/>
    <col min="6" max="6" width="17" customWidth="1"/>
    <col min="7" max="7" width="18.85546875" customWidth="1"/>
    <col min="8" max="8" width="14.7109375" customWidth="1"/>
    <col min="9" max="9" width="16.140625" customWidth="1"/>
    <col min="10" max="10" width="16.42578125" customWidth="1"/>
    <col min="11" max="11" width="17.42578125" customWidth="1"/>
    <col min="12" max="12" width="18.42578125" customWidth="1"/>
    <col min="13" max="13" width="16.140625" customWidth="1"/>
    <col min="15" max="15" width="12.42578125" customWidth="1"/>
    <col min="16" max="16" width="14.85546875" customWidth="1"/>
  </cols>
  <sheetData>
    <row r="1" spans="2:6" ht="46.5" customHeight="1">
      <c r="B1" s="31"/>
      <c r="C1" s="31"/>
      <c r="D1" s="31"/>
      <c r="E1" s="31"/>
      <c r="F1" s="31"/>
    </row>
    <row r="2" spans="2:6" ht="4.5" customHeight="1">
      <c r="B2" s="2"/>
      <c r="C2" s="2"/>
      <c r="D2" s="2"/>
      <c r="E2" s="2"/>
      <c r="F2" s="2"/>
    </row>
    <row r="3" spans="2:6" ht="26.25" customHeight="1">
      <c r="B3" s="32" t="s">
        <v>179</v>
      </c>
      <c r="C3" s="32"/>
      <c r="D3" s="32"/>
      <c r="E3" s="32"/>
      <c r="F3" s="32"/>
    </row>
    <row r="4" spans="2:6" ht="30" customHeight="1">
      <c r="B4" s="33" t="s">
        <v>180</v>
      </c>
      <c r="C4" s="33"/>
      <c r="D4" s="33"/>
      <c r="E4" s="33"/>
      <c r="F4" s="33"/>
    </row>
    <row r="5" spans="2:6" ht="26.25">
      <c r="B5" s="3"/>
      <c r="C5" s="4"/>
      <c r="D5" s="4"/>
      <c r="E5" s="4"/>
      <c r="F5" s="3"/>
    </row>
    <row r="6" spans="2:6" ht="21">
      <c r="B6" s="5" t="s">
        <v>0</v>
      </c>
      <c r="C6" s="34"/>
      <c r="D6" s="34"/>
      <c r="E6" s="34"/>
      <c r="F6" s="34"/>
    </row>
    <row r="7" spans="2:6" ht="21">
      <c r="B7" s="5" t="s">
        <v>1</v>
      </c>
      <c r="C7" s="35">
        <v>2025</v>
      </c>
      <c r="D7" s="35"/>
      <c r="E7" s="35"/>
      <c r="F7" s="35"/>
    </row>
    <row r="8" spans="2:6" ht="21">
      <c r="B8" s="5" t="s">
        <v>2</v>
      </c>
      <c r="C8" s="34" t="s">
        <v>175</v>
      </c>
      <c r="D8" s="34"/>
      <c r="E8" s="34"/>
      <c r="F8" s="34"/>
    </row>
    <row r="9" spans="2:6" ht="21">
      <c r="B9" s="5"/>
      <c r="C9" s="6"/>
      <c r="D9" s="4"/>
      <c r="E9" s="4"/>
      <c r="F9" s="5"/>
    </row>
    <row r="10" spans="2:6" hidden="1"/>
    <row r="11" spans="2:6" hidden="1"/>
    <row r="12" spans="2:6" hidden="1"/>
    <row r="13" spans="2:6" hidden="1"/>
    <row r="15" spans="2:6" ht="25.5">
      <c r="B15" s="7" t="s">
        <v>181</v>
      </c>
    </row>
    <row r="16" spans="2:6">
      <c r="B16" s="7" t="s">
        <v>182</v>
      </c>
    </row>
    <row r="17" spans="1:4">
      <c r="B17" s="13" t="s">
        <v>177</v>
      </c>
    </row>
    <row r="18" spans="1:4">
      <c r="A18" s="29" t="s">
        <v>178</v>
      </c>
      <c r="B18" s="29" t="s">
        <v>183</v>
      </c>
      <c r="C18" s="36" t="s">
        <v>184</v>
      </c>
      <c r="D18" s="27"/>
    </row>
    <row r="19" spans="1:4">
      <c r="A19" s="30"/>
      <c r="B19" s="30"/>
      <c r="C19" s="36" t="s">
        <v>185</v>
      </c>
      <c r="D19" s="27"/>
    </row>
    <row r="20" spans="1:4" ht="25.5">
      <c r="A20" s="30"/>
      <c r="B20" s="30"/>
      <c r="C20" s="12" t="s">
        <v>186</v>
      </c>
      <c r="D20" s="11" t="s">
        <v>187</v>
      </c>
    </row>
    <row r="21" spans="1:4">
      <c r="B21" s="8" t="s">
        <v>183</v>
      </c>
      <c r="C21" s="10"/>
      <c r="D21" s="10"/>
    </row>
    <row r="22" spans="1:4">
      <c r="A22">
        <v>1</v>
      </c>
      <c r="B22" s="9" t="s">
        <v>188</v>
      </c>
      <c r="C22" s="20">
        <f>+'RGF - Anexo 18'!C23+'RGF - Anexo 18'!C24</f>
        <v>0</v>
      </c>
      <c r="D22" s="20">
        <f>+'RGF - Anexo 18'!D23+'RGF - Anexo 18'!D24</f>
        <v>0</v>
      </c>
    </row>
    <row r="23" spans="1:4">
      <c r="A23">
        <v>2</v>
      </c>
      <c r="B23" s="8" t="s">
        <v>189</v>
      </c>
      <c r="C23" s="21"/>
      <c r="D23" s="21"/>
    </row>
    <row r="24" spans="1:4">
      <c r="A24">
        <v>3</v>
      </c>
      <c r="B24" s="9" t="s">
        <v>190</v>
      </c>
      <c r="C24" s="22"/>
      <c r="D24" s="22"/>
    </row>
    <row r="25" spans="1:4">
      <c r="A25">
        <v>4</v>
      </c>
      <c r="B25" s="8" t="s">
        <v>191</v>
      </c>
      <c r="C25" s="23">
        <f>+'RGF - Anexo 18'!C26+'RGF - Anexo 18'!C32</f>
        <v>0</v>
      </c>
      <c r="D25" s="23">
        <f>+'RGF - Anexo 18'!D26+'RGF - Anexo 18'!D32</f>
        <v>0</v>
      </c>
    </row>
    <row r="26" spans="1:4">
      <c r="A26">
        <v>5</v>
      </c>
      <c r="B26" s="9" t="s">
        <v>189</v>
      </c>
      <c r="C26" s="20">
        <f>+'RGF - Anexo 18'!C30+'RGF - Anexo 18'!C27+'RGF - Anexo 18'!C31+'RGF - Anexo 18'!C29+'RGF - Anexo 18'!C28</f>
        <v>0</v>
      </c>
      <c r="D26" s="20">
        <f>+'RGF - Anexo 18'!D30+'RGF - Anexo 18'!D27+'RGF - Anexo 18'!D31+'RGF - Anexo 18'!D29+'RGF - Anexo 18'!D28</f>
        <v>0</v>
      </c>
    </row>
    <row r="27" spans="1:4">
      <c r="A27">
        <v>6</v>
      </c>
      <c r="B27" s="8" t="s">
        <v>192</v>
      </c>
      <c r="C27" s="21"/>
      <c r="D27" s="21"/>
    </row>
    <row r="28" spans="1:4">
      <c r="A28">
        <v>7</v>
      </c>
      <c r="B28" s="9" t="s">
        <v>193</v>
      </c>
      <c r="C28" s="22"/>
      <c r="D28" s="22"/>
    </row>
    <row r="29" spans="1:4">
      <c r="A29">
        <v>8</v>
      </c>
      <c r="B29" s="8" t="s">
        <v>194</v>
      </c>
      <c r="C29" s="21"/>
      <c r="D29" s="21"/>
    </row>
    <row r="30" spans="1:4">
      <c r="A30">
        <v>9</v>
      </c>
      <c r="B30" s="9" t="s">
        <v>195</v>
      </c>
      <c r="C30" s="22"/>
      <c r="D30" s="22"/>
    </row>
    <row r="31" spans="1:4">
      <c r="A31">
        <v>10</v>
      </c>
      <c r="B31" s="8" t="s">
        <v>196</v>
      </c>
      <c r="C31" s="21"/>
      <c r="D31" s="21"/>
    </row>
    <row r="32" spans="1:4">
      <c r="A32">
        <v>11</v>
      </c>
      <c r="B32" s="9" t="s">
        <v>190</v>
      </c>
      <c r="C32" s="20">
        <f>+'RGF - Anexo 18'!C33+'RGF - Anexo 18'!C34+'RGF - Anexo 18'!C35+'RGF - Anexo 18'!C36+'RGF - Anexo 18'!C37</f>
        <v>0</v>
      </c>
      <c r="D32" s="20">
        <f>+'RGF - Anexo 18'!D33+'RGF - Anexo 18'!D34+'RGF - Anexo 18'!D35+'RGF - Anexo 18'!D36+'RGF - Anexo 18'!D37</f>
        <v>0</v>
      </c>
    </row>
    <row r="33" spans="1:4">
      <c r="A33">
        <v>12</v>
      </c>
      <c r="B33" s="8" t="s">
        <v>192</v>
      </c>
      <c r="C33" s="21"/>
      <c r="D33" s="21"/>
    </row>
    <row r="34" spans="1:4">
      <c r="A34">
        <v>13</v>
      </c>
      <c r="B34" s="9" t="s">
        <v>193</v>
      </c>
      <c r="C34" s="22"/>
      <c r="D34" s="22"/>
    </row>
    <row r="35" spans="1:4">
      <c r="A35">
        <v>14</v>
      </c>
      <c r="B35" s="8" t="s">
        <v>197</v>
      </c>
      <c r="C35" s="21"/>
      <c r="D35" s="21"/>
    </row>
    <row r="36" spans="1:4">
      <c r="A36">
        <v>15</v>
      </c>
      <c r="B36" s="9" t="s">
        <v>195</v>
      </c>
      <c r="C36" s="22"/>
      <c r="D36" s="22"/>
    </row>
    <row r="37" spans="1:4">
      <c r="A37">
        <v>16</v>
      </c>
      <c r="B37" s="8" t="s">
        <v>198</v>
      </c>
      <c r="C37" s="21"/>
      <c r="D37" s="21"/>
    </row>
    <row r="38" spans="1:4">
      <c r="A38">
        <v>17</v>
      </c>
      <c r="B38" s="9" t="s">
        <v>199</v>
      </c>
      <c r="C38" s="20">
        <f>+'RGF - Anexo 18'!C22+'RGF - Anexo 18'!C25</f>
        <v>0</v>
      </c>
      <c r="D38" s="20">
        <f>+'RGF - Anexo 18'!D22+'RGF - Anexo 18'!D25</f>
        <v>0</v>
      </c>
    </row>
    <row r="41" spans="1:4" ht="25.5">
      <c r="B41" s="7" t="s">
        <v>181</v>
      </c>
    </row>
    <row r="42" spans="1:4">
      <c r="B42" s="7" t="s">
        <v>200</v>
      </c>
    </row>
    <row r="43" spans="1:4">
      <c r="B43" s="7" t="s">
        <v>177</v>
      </c>
    </row>
    <row r="44" spans="1:4">
      <c r="A44" s="27" t="s">
        <v>178</v>
      </c>
      <c r="B44" s="27" t="s">
        <v>201</v>
      </c>
      <c r="C44" s="27" t="s">
        <v>201</v>
      </c>
      <c r="D44" s="27"/>
    </row>
    <row r="45" spans="1:4" ht="25.5">
      <c r="A45" s="28"/>
      <c r="B45" s="28"/>
      <c r="C45" s="11" t="s">
        <v>202</v>
      </c>
      <c r="D45" s="11" t="s">
        <v>203</v>
      </c>
    </row>
    <row r="46" spans="1:4">
      <c r="B46" s="8" t="s">
        <v>201</v>
      </c>
      <c r="C46" s="10"/>
      <c r="D46" s="10"/>
    </row>
    <row r="47" spans="1:4">
      <c r="A47">
        <v>18</v>
      </c>
      <c r="B47" s="9" t="s">
        <v>204</v>
      </c>
      <c r="C47" s="22"/>
      <c r="D47" s="18"/>
    </row>
    <row r="48" spans="1:4" ht="25.5">
      <c r="A48">
        <v>19</v>
      </c>
      <c r="B48" s="8" t="s">
        <v>205</v>
      </c>
      <c r="C48" s="21"/>
      <c r="D48" s="21"/>
    </row>
    <row r="49" spans="1:4" ht="25.5">
      <c r="A49">
        <v>20</v>
      </c>
      <c r="B49" s="9" t="s">
        <v>206</v>
      </c>
      <c r="C49" s="24">
        <f>C47-C48</f>
        <v>0</v>
      </c>
      <c r="D49" s="22"/>
    </row>
    <row r="50" spans="1:4">
      <c r="A50">
        <v>21</v>
      </c>
      <c r="B50" s="8" t="s">
        <v>207</v>
      </c>
      <c r="C50" s="21"/>
      <c r="D50" s="25">
        <f>IFERROR(C50/C49*100,0)</f>
        <v>0</v>
      </c>
    </row>
    <row r="51" spans="1:4" ht="25.5">
      <c r="A51">
        <v>22</v>
      </c>
      <c r="B51" s="9" t="s">
        <v>208</v>
      </c>
      <c r="C51" s="24">
        <f>D38+C50-D31-D37</f>
        <v>0</v>
      </c>
      <c r="D51" s="24">
        <f>IFERROR(C51/C49*100,0)</f>
        <v>0</v>
      </c>
    </row>
    <row r="52" spans="1:4" ht="25.5">
      <c r="A52">
        <v>23</v>
      </c>
      <c r="B52" s="8" t="s">
        <v>224</v>
      </c>
      <c r="C52" s="25">
        <f>C49*D52%</f>
        <v>0</v>
      </c>
      <c r="D52" s="25">
        <v>16</v>
      </c>
    </row>
    <row r="53" spans="1:4">
      <c r="A53">
        <v>24</v>
      </c>
      <c r="B53" s="9" t="s">
        <v>209</v>
      </c>
      <c r="C53" s="24">
        <f>C49*D53%</f>
        <v>0</v>
      </c>
      <c r="D53" s="24">
        <v>14.4</v>
      </c>
    </row>
    <row r="54" spans="1:4">
      <c r="A54">
        <v>25</v>
      </c>
      <c r="B54" s="8" t="s">
        <v>210</v>
      </c>
      <c r="C54" s="21"/>
      <c r="D54" s="19"/>
    </row>
    <row r="55" spans="1:4" ht="25.5">
      <c r="A55">
        <v>26</v>
      </c>
      <c r="B55" s="9" t="s">
        <v>211</v>
      </c>
      <c r="C55" s="24">
        <f>C49*D55%</f>
        <v>0</v>
      </c>
      <c r="D55" s="24">
        <v>7</v>
      </c>
    </row>
    <row r="58" spans="1:4" ht="25.5">
      <c r="B58" s="7" t="s">
        <v>181</v>
      </c>
    </row>
    <row r="59" spans="1:4">
      <c r="B59" s="7" t="s">
        <v>212</v>
      </c>
    </row>
    <row r="60" spans="1:4">
      <c r="B60" s="7" t="s">
        <v>177</v>
      </c>
    </row>
    <row r="61" spans="1:4">
      <c r="A61" s="27" t="s">
        <v>178</v>
      </c>
      <c r="B61" s="27" t="s">
        <v>213</v>
      </c>
      <c r="C61" s="27" t="s">
        <v>184</v>
      </c>
      <c r="D61" s="27"/>
    </row>
    <row r="62" spans="1:4">
      <c r="A62" s="28"/>
      <c r="B62" s="28"/>
      <c r="C62" s="27" t="s">
        <v>185</v>
      </c>
      <c r="D62" s="27"/>
    </row>
    <row r="63" spans="1:4" ht="25.5">
      <c r="A63" s="28"/>
      <c r="B63" s="28"/>
      <c r="C63" s="11" t="s">
        <v>186</v>
      </c>
      <c r="D63" s="11" t="s">
        <v>187</v>
      </c>
    </row>
    <row r="64" spans="1:4">
      <c r="B64" s="8" t="s">
        <v>213</v>
      </c>
      <c r="C64" s="10"/>
      <c r="D64" s="10"/>
    </row>
    <row r="65" spans="1:4">
      <c r="A65">
        <v>27</v>
      </c>
      <c r="B65" s="9" t="s">
        <v>214</v>
      </c>
      <c r="C65" s="15">
        <f>+'RGF - Anexo 18'!C66+'RGF - Anexo 18'!C67+'RGF - Anexo 18'!C68+'RGF - Anexo 18'!C69</f>
        <v>0</v>
      </c>
      <c r="D65" s="15">
        <f>+'RGF - Anexo 18'!D66+'RGF - Anexo 18'!D67+'RGF - Anexo 18'!D68+'RGF - Anexo 18'!D69</f>
        <v>0</v>
      </c>
    </row>
    <row r="66" spans="1:4">
      <c r="A66">
        <v>28</v>
      </c>
      <c r="B66" s="8" t="s">
        <v>215</v>
      </c>
      <c r="C66" s="16"/>
      <c r="D66" s="16"/>
    </row>
    <row r="67" spans="1:4">
      <c r="A67">
        <v>29</v>
      </c>
      <c r="B67" s="9" t="s">
        <v>216</v>
      </c>
      <c r="C67" s="17"/>
      <c r="D67" s="17"/>
    </row>
    <row r="68" spans="1:4">
      <c r="A68">
        <v>30</v>
      </c>
      <c r="B68" s="8" t="s">
        <v>217</v>
      </c>
      <c r="C68" s="16"/>
      <c r="D68" s="16"/>
    </row>
    <row r="69" spans="1:4">
      <c r="A69">
        <v>31</v>
      </c>
      <c r="B69" s="9" t="s">
        <v>218</v>
      </c>
      <c r="C69" s="17"/>
      <c r="D69" s="17"/>
    </row>
    <row r="70" spans="1:4">
      <c r="A70">
        <v>32</v>
      </c>
      <c r="B70" s="8" t="s">
        <v>219</v>
      </c>
      <c r="C70" s="16"/>
      <c r="D70" s="16"/>
    </row>
    <row r="73" spans="1:4" ht="25.5">
      <c r="B73" s="7" t="s">
        <v>181</v>
      </c>
    </row>
    <row r="74" spans="1:4">
      <c r="B74" s="7" t="s">
        <v>220</v>
      </c>
    </row>
    <row r="75" spans="1:4">
      <c r="B75" s="7" t="s">
        <v>177</v>
      </c>
    </row>
    <row r="76" spans="1:4">
      <c r="A76" s="27" t="s">
        <v>178</v>
      </c>
      <c r="B76" s="27" t="s">
        <v>221</v>
      </c>
      <c r="C76" s="11" t="s">
        <v>222</v>
      </c>
    </row>
    <row r="77" spans="1:4">
      <c r="A77" s="28"/>
      <c r="B77" s="28"/>
      <c r="C77" s="26">
        <v>45412</v>
      </c>
    </row>
    <row r="78" spans="1:4">
      <c r="B78" s="8" t="s">
        <v>221</v>
      </c>
      <c r="C78" s="10"/>
    </row>
    <row r="79" spans="1:4">
      <c r="B79" s="9" t="s">
        <v>223</v>
      </c>
      <c r="C79" s="18"/>
    </row>
  </sheetData>
  <sheetProtection password="EF2F" sheet="1" objects="1" scenarios="1"/>
  <mergeCells count="19">
    <mergeCell ref="C44:D44"/>
    <mergeCell ref="B61:B63"/>
    <mergeCell ref="C61:D61"/>
    <mergeCell ref="C62:D62"/>
    <mergeCell ref="B1:F1"/>
    <mergeCell ref="B3:F3"/>
    <mergeCell ref="B4:F4"/>
    <mergeCell ref="C6:F6"/>
    <mergeCell ref="C7:F7"/>
    <mergeCell ref="C8:F8"/>
    <mergeCell ref="C18:D18"/>
    <mergeCell ref="C19:D19"/>
    <mergeCell ref="B18:B20"/>
    <mergeCell ref="B76:B77"/>
    <mergeCell ref="A18:A20"/>
    <mergeCell ref="A44:A45"/>
    <mergeCell ref="A61:A63"/>
    <mergeCell ref="A76:A77"/>
    <mergeCell ref="B44:B45"/>
  </mergeCells>
  <dataValidations count="2">
    <dataValidation type="list" allowBlank="1" showInputMessage="1" showErrorMessage="1" sqref="C6:F6">
      <formula1>campos!A2:A169</formula1>
    </dataValidation>
    <dataValidation type="list" allowBlank="1" showInputMessage="1" showErrorMessage="1" sqref="C8:F8">
      <formula1>campos!C2:C5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Selecione" xr:uid="{00000000-0002-0000-0000-000000000000}">
          <x14:formula1>
            <xm:f>campos!$C$2:$C$5</xm:f>
          </x14:formula1>
          <xm:sqref>C8</xm:sqref>
        </x14:dataValidation>
        <x14:dataValidation type="list" allowBlank="1" showInputMessage="1" showErrorMessage="1" prompt="Selecione" xr:uid="{00000000-0002-0000-0000-000001000000}">
          <x14:formula1>
            <xm:f>campos!$A$2:$A$169</xm:f>
          </x14:formula1>
          <xm:sqref>C6:F6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338"/>
  <sheetViews>
    <sheetView workbookViewId="0">
      <selection activeCell="A2" sqref="A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3</v>
      </c>
      <c r="C1" t="s">
        <v>171</v>
      </c>
      <c r="D1" t="s">
        <v>173</v>
      </c>
    </row>
    <row r="2" spans="1:4" ht="18.75">
      <c r="A2" t="s">
        <v>225</v>
      </c>
      <c r="C2" s="1" t="s">
        <v>172</v>
      </c>
    </row>
    <row r="3" spans="1:4" ht="18.75">
      <c r="A3" s="14" t="s">
        <v>4</v>
      </c>
      <c r="C3" s="1" t="s">
        <v>174</v>
      </c>
    </row>
    <row r="4" spans="1:4" ht="18.75">
      <c r="A4" s="14" t="s">
        <v>5</v>
      </c>
      <c r="C4" s="1" t="s">
        <v>175</v>
      </c>
    </row>
    <row r="5" spans="1:4" ht="18.75">
      <c r="A5" s="14" t="s">
        <v>6</v>
      </c>
      <c r="C5" s="1" t="s">
        <v>176</v>
      </c>
    </row>
    <row r="6" spans="1:4">
      <c r="A6" s="14" t="s">
        <v>7</v>
      </c>
    </row>
    <row r="7" spans="1:4">
      <c r="A7" s="14" t="s">
        <v>8</v>
      </c>
    </row>
    <row r="8" spans="1:4">
      <c r="A8" s="14" t="s">
        <v>9</v>
      </c>
    </row>
    <row r="9" spans="1:4">
      <c r="A9" s="14" t="s">
        <v>10</v>
      </c>
    </row>
    <row r="10" spans="1:4">
      <c r="A10" s="14" t="s">
        <v>11</v>
      </c>
    </row>
    <row r="11" spans="1:4">
      <c r="A11" s="14" t="s">
        <v>12</v>
      </c>
    </row>
    <row r="12" spans="1:4">
      <c r="A12" s="14" t="s">
        <v>13</v>
      </c>
    </row>
    <row r="13" spans="1:4">
      <c r="A13" s="14" t="s">
        <v>14</v>
      </c>
    </row>
    <row r="14" spans="1:4">
      <c r="A14" s="14" t="s">
        <v>15</v>
      </c>
    </row>
    <row r="15" spans="1:4">
      <c r="A15" s="14" t="s">
        <v>16</v>
      </c>
    </row>
    <row r="16" spans="1:4">
      <c r="A16" s="14" t="s">
        <v>17</v>
      </c>
    </row>
    <row r="17" spans="1:1">
      <c r="A17" s="14" t="s">
        <v>18</v>
      </c>
    </row>
    <row r="18" spans="1:1">
      <c r="A18" s="14" t="s">
        <v>19</v>
      </c>
    </row>
    <row r="19" spans="1:1">
      <c r="A19" s="14" t="s">
        <v>20</v>
      </c>
    </row>
    <row r="20" spans="1:1">
      <c r="A20" s="14" t="s">
        <v>21</v>
      </c>
    </row>
    <row r="21" spans="1:1">
      <c r="A21" s="14" t="s">
        <v>22</v>
      </c>
    </row>
    <row r="22" spans="1:1">
      <c r="A22" s="14" t="s">
        <v>23</v>
      </c>
    </row>
    <row r="23" spans="1:1">
      <c r="A23" s="14" t="s">
        <v>24</v>
      </c>
    </row>
    <row r="24" spans="1:1">
      <c r="A24" s="14" t="s">
        <v>25</v>
      </c>
    </row>
    <row r="25" spans="1:1">
      <c r="A25" s="14" t="s">
        <v>26</v>
      </c>
    </row>
    <row r="26" spans="1:1">
      <c r="A26" s="14" t="s">
        <v>27</v>
      </c>
    </row>
    <row r="27" spans="1:1">
      <c r="A27" s="14" t="s">
        <v>28</v>
      </c>
    </row>
    <row r="28" spans="1:1">
      <c r="A28" s="14" t="s">
        <v>29</v>
      </c>
    </row>
    <row r="29" spans="1:1">
      <c r="A29" s="14" t="s">
        <v>30</v>
      </c>
    </row>
    <row r="30" spans="1:1">
      <c r="A30" s="14" t="s">
        <v>31</v>
      </c>
    </row>
    <row r="31" spans="1:1">
      <c r="A31" s="14" t="s">
        <v>32</v>
      </c>
    </row>
    <row r="32" spans="1:1">
      <c r="A32" s="14" t="s">
        <v>33</v>
      </c>
    </row>
    <row r="33" spans="1:1">
      <c r="A33" s="14" t="s">
        <v>34</v>
      </c>
    </row>
    <row r="34" spans="1:1">
      <c r="A34" s="14" t="s">
        <v>35</v>
      </c>
    </row>
    <row r="35" spans="1:1">
      <c r="A35" s="14" t="s">
        <v>36</v>
      </c>
    </row>
    <row r="36" spans="1:1">
      <c r="A36" s="14" t="s">
        <v>37</v>
      </c>
    </row>
    <row r="37" spans="1:1">
      <c r="A37" s="14" t="s">
        <v>38</v>
      </c>
    </row>
    <row r="38" spans="1:1">
      <c r="A38" s="14" t="s">
        <v>39</v>
      </c>
    </row>
    <row r="39" spans="1:1">
      <c r="A39" s="14" t="s">
        <v>40</v>
      </c>
    </row>
    <row r="40" spans="1:1">
      <c r="A40" s="14" t="s">
        <v>41</v>
      </c>
    </row>
    <row r="41" spans="1:1">
      <c r="A41" s="14" t="s">
        <v>42</v>
      </c>
    </row>
    <row r="42" spans="1:1">
      <c r="A42" s="14" t="s">
        <v>43</v>
      </c>
    </row>
    <row r="43" spans="1:1">
      <c r="A43" s="14" t="s">
        <v>44</v>
      </c>
    </row>
    <row r="44" spans="1:1">
      <c r="A44" s="14" t="s">
        <v>45</v>
      </c>
    </row>
    <row r="45" spans="1:1">
      <c r="A45" s="14" t="s">
        <v>46</v>
      </c>
    </row>
    <row r="46" spans="1:1">
      <c r="A46" s="14" t="s">
        <v>47</v>
      </c>
    </row>
    <row r="47" spans="1:1">
      <c r="A47" s="14" t="s">
        <v>48</v>
      </c>
    </row>
    <row r="48" spans="1:1">
      <c r="A48" s="14" t="s">
        <v>49</v>
      </c>
    </row>
    <row r="49" spans="1:1">
      <c r="A49" s="14" t="s">
        <v>50</v>
      </c>
    </row>
    <row r="50" spans="1:1">
      <c r="A50" s="14" t="s">
        <v>51</v>
      </c>
    </row>
    <row r="51" spans="1:1">
      <c r="A51" s="14" t="s">
        <v>52</v>
      </c>
    </row>
    <row r="52" spans="1:1">
      <c r="A52" s="14" t="s">
        <v>53</v>
      </c>
    </row>
    <row r="53" spans="1:1">
      <c r="A53" s="14" t="s">
        <v>54</v>
      </c>
    </row>
    <row r="54" spans="1:1">
      <c r="A54" s="14" t="s">
        <v>55</v>
      </c>
    </row>
    <row r="55" spans="1:1">
      <c r="A55" s="14" t="s">
        <v>56</v>
      </c>
    </row>
    <row r="56" spans="1:1">
      <c r="A56" s="14" t="s">
        <v>57</v>
      </c>
    </row>
    <row r="57" spans="1:1">
      <c r="A57" s="14" t="s">
        <v>58</v>
      </c>
    </row>
    <row r="58" spans="1:1">
      <c r="A58" s="14" t="s">
        <v>59</v>
      </c>
    </row>
    <row r="59" spans="1:1">
      <c r="A59" s="14" t="s">
        <v>60</v>
      </c>
    </row>
    <row r="60" spans="1:1">
      <c r="A60" s="14" t="s">
        <v>61</v>
      </c>
    </row>
    <row r="61" spans="1:1">
      <c r="A61" s="14" t="s">
        <v>62</v>
      </c>
    </row>
    <row r="62" spans="1:1">
      <c r="A62" s="14" t="s">
        <v>63</v>
      </c>
    </row>
    <row r="63" spans="1:1">
      <c r="A63" s="14" t="s">
        <v>64</v>
      </c>
    </row>
    <row r="64" spans="1:1">
      <c r="A64" s="14" t="s">
        <v>65</v>
      </c>
    </row>
    <row r="65" spans="1:1">
      <c r="A65" s="14" t="s">
        <v>66</v>
      </c>
    </row>
    <row r="66" spans="1:1">
      <c r="A66" s="14" t="s">
        <v>67</v>
      </c>
    </row>
    <row r="67" spans="1:1">
      <c r="A67" s="14" t="s">
        <v>68</v>
      </c>
    </row>
    <row r="68" spans="1:1">
      <c r="A68" s="14" t="s">
        <v>69</v>
      </c>
    </row>
    <row r="69" spans="1:1">
      <c r="A69" s="14" t="s">
        <v>70</v>
      </c>
    </row>
    <row r="70" spans="1:1">
      <c r="A70" s="14" t="s">
        <v>71</v>
      </c>
    </row>
    <row r="71" spans="1:1">
      <c r="A71" s="14" t="s">
        <v>72</v>
      </c>
    </row>
    <row r="72" spans="1:1">
      <c r="A72" s="14" t="s">
        <v>73</v>
      </c>
    </row>
    <row r="73" spans="1:1">
      <c r="A73" s="14" t="s">
        <v>74</v>
      </c>
    </row>
    <row r="74" spans="1:1">
      <c r="A74" s="14" t="s">
        <v>75</v>
      </c>
    </row>
    <row r="75" spans="1:1">
      <c r="A75" s="14" t="s">
        <v>76</v>
      </c>
    </row>
    <row r="76" spans="1:1">
      <c r="A76" s="14" t="s">
        <v>77</v>
      </c>
    </row>
    <row r="77" spans="1:1">
      <c r="A77" s="14" t="s">
        <v>78</v>
      </c>
    </row>
    <row r="78" spans="1:1">
      <c r="A78" s="14" t="s">
        <v>79</v>
      </c>
    </row>
    <row r="79" spans="1:1">
      <c r="A79" s="14" t="s">
        <v>80</v>
      </c>
    </row>
    <row r="80" spans="1:1">
      <c r="A80" s="14" t="s">
        <v>81</v>
      </c>
    </row>
    <row r="81" spans="1:1">
      <c r="A81" s="14" t="s">
        <v>82</v>
      </c>
    </row>
    <row r="82" spans="1:1">
      <c r="A82" s="14" t="s">
        <v>83</v>
      </c>
    </row>
    <row r="83" spans="1:1">
      <c r="A83" s="14" t="s">
        <v>84</v>
      </c>
    </row>
    <row r="84" spans="1:1">
      <c r="A84" s="14" t="s">
        <v>85</v>
      </c>
    </row>
    <row r="85" spans="1:1">
      <c r="A85" s="14" t="s">
        <v>86</v>
      </c>
    </row>
    <row r="86" spans="1:1">
      <c r="A86" s="14" t="s">
        <v>87</v>
      </c>
    </row>
    <row r="87" spans="1:1">
      <c r="A87" s="14" t="s">
        <v>88</v>
      </c>
    </row>
    <row r="88" spans="1:1">
      <c r="A88" s="14" t="s">
        <v>89</v>
      </c>
    </row>
    <row r="89" spans="1:1">
      <c r="A89" s="14" t="s">
        <v>90</v>
      </c>
    </row>
    <row r="90" spans="1:1">
      <c r="A90" s="14" t="s">
        <v>91</v>
      </c>
    </row>
    <row r="91" spans="1:1">
      <c r="A91" s="14" t="s">
        <v>92</v>
      </c>
    </row>
    <row r="92" spans="1:1">
      <c r="A92" s="14" t="s">
        <v>93</v>
      </c>
    </row>
    <row r="93" spans="1:1">
      <c r="A93" s="14" t="s">
        <v>94</v>
      </c>
    </row>
    <row r="94" spans="1:1">
      <c r="A94" s="14" t="s">
        <v>95</v>
      </c>
    </row>
    <row r="95" spans="1:1">
      <c r="A95" s="14" t="s">
        <v>96</v>
      </c>
    </row>
    <row r="96" spans="1:1">
      <c r="A96" s="14" t="s">
        <v>97</v>
      </c>
    </row>
    <row r="97" spans="1:1">
      <c r="A97" s="14" t="s">
        <v>98</v>
      </c>
    </row>
    <row r="98" spans="1:1">
      <c r="A98" s="14" t="s">
        <v>99</v>
      </c>
    </row>
    <row r="99" spans="1:1">
      <c r="A99" s="14" t="s">
        <v>100</v>
      </c>
    </row>
    <row r="100" spans="1:1">
      <c r="A100" s="14" t="s">
        <v>101</v>
      </c>
    </row>
    <row r="101" spans="1:1">
      <c r="A101" s="14" t="s">
        <v>102</v>
      </c>
    </row>
    <row r="102" spans="1:1">
      <c r="A102" s="14" t="s">
        <v>103</v>
      </c>
    </row>
    <row r="103" spans="1:1">
      <c r="A103" s="14" t="s">
        <v>104</v>
      </c>
    </row>
    <row r="104" spans="1:1">
      <c r="A104" s="14" t="s">
        <v>105</v>
      </c>
    </row>
    <row r="105" spans="1:1">
      <c r="A105" s="14" t="s">
        <v>106</v>
      </c>
    </row>
    <row r="106" spans="1:1">
      <c r="A106" s="14" t="s">
        <v>107</v>
      </c>
    </row>
    <row r="107" spans="1:1">
      <c r="A107" s="14" t="s">
        <v>108</v>
      </c>
    </row>
    <row r="108" spans="1:1">
      <c r="A108" s="14" t="s">
        <v>109</v>
      </c>
    </row>
    <row r="109" spans="1:1">
      <c r="A109" s="14" t="s">
        <v>110</v>
      </c>
    </row>
    <row r="110" spans="1:1">
      <c r="A110" s="14" t="s">
        <v>111</v>
      </c>
    </row>
    <row r="111" spans="1:1">
      <c r="A111" s="14" t="s">
        <v>112</v>
      </c>
    </row>
    <row r="112" spans="1:1">
      <c r="A112" s="14" t="s">
        <v>113</v>
      </c>
    </row>
    <row r="113" spans="1:1">
      <c r="A113" s="14" t="s">
        <v>114</v>
      </c>
    </row>
    <row r="114" spans="1:1">
      <c r="A114" s="14" t="s">
        <v>115</v>
      </c>
    </row>
    <row r="115" spans="1:1">
      <c r="A115" s="14" t="s">
        <v>116</v>
      </c>
    </row>
    <row r="116" spans="1:1">
      <c r="A116" s="14" t="s">
        <v>117</v>
      </c>
    </row>
    <row r="117" spans="1:1">
      <c r="A117" s="14" t="s">
        <v>118</v>
      </c>
    </row>
    <row r="118" spans="1:1">
      <c r="A118" s="14" t="s">
        <v>119</v>
      </c>
    </row>
    <row r="119" spans="1:1">
      <c r="A119" s="14" t="s">
        <v>120</v>
      </c>
    </row>
    <row r="120" spans="1:1">
      <c r="A120" s="14" t="s">
        <v>121</v>
      </c>
    </row>
    <row r="121" spans="1:1">
      <c r="A121" s="14" t="s">
        <v>122</v>
      </c>
    </row>
    <row r="122" spans="1:1">
      <c r="A122" s="14" t="s">
        <v>123</v>
      </c>
    </row>
    <row r="123" spans="1:1">
      <c r="A123" s="14" t="s">
        <v>124</v>
      </c>
    </row>
    <row r="124" spans="1:1">
      <c r="A124" s="14" t="s">
        <v>125</v>
      </c>
    </row>
    <row r="125" spans="1:1">
      <c r="A125" s="14" t="s">
        <v>126</v>
      </c>
    </row>
    <row r="126" spans="1:1">
      <c r="A126" s="14" t="s">
        <v>127</v>
      </c>
    </row>
    <row r="127" spans="1:1">
      <c r="A127" s="14" t="s">
        <v>128</v>
      </c>
    </row>
    <row r="128" spans="1:1">
      <c r="A128" s="14" t="s">
        <v>129</v>
      </c>
    </row>
    <row r="129" spans="1:1">
      <c r="A129" s="14" t="s">
        <v>130</v>
      </c>
    </row>
    <row r="130" spans="1:1">
      <c r="A130" s="14" t="s">
        <v>131</v>
      </c>
    </row>
    <row r="131" spans="1:1">
      <c r="A131" s="14" t="s">
        <v>132</v>
      </c>
    </row>
    <row r="132" spans="1:1">
      <c r="A132" s="14" t="s">
        <v>133</v>
      </c>
    </row>
    <row r="133" spans="1:1">
      <c r="A133" s="14" t="s">
        <v>134</v>
      </c>
    </row>
    <row r="134" spans="1:1">
      <c r="A134" s="14" t="s">
        <v>135</v>
      </c>
    </row>
    <row r="135" spans="1:1">
      <c r="A135" s="14" t="s">
        <v>136</v>
      </c>
    </row>
    <row r="136" spans="1:1">
      <c r="A136" s="14" t="s">
        <v>137</v>
      </c>
    </row>
    <row r="137" spans="1:1">
      <c r="A137" s="14" t="s">
        <v>138</v>
      </c>
    </row>
    <row r="138" spans="1:1">
      <c r="A138" s="14" t="s">
        <v>139</v>
      </c>
    </row>
    <row r="139" spans="1:1">
      <c r="A139" s="14" t="s">
        <v>140</v>
      </c>
    </row>
    <row r="140" spans="1:1">
      <c r="A140" s="14" t="s">
        <v>141</v>
      </c>
    </row>
    <row r="141" spans="1:1">
      <c r="A141" s="14" t="s">
        <v>142</v>
      </c>
    </row>
    <row r="142" spans="1:1">
      <c r="A142" s="14" t="s">
        <v>143</v>
      </c>
    </row>
    <row r="143" spans="1:1">
      <c r="A143" s="14" t="s">
        <v>144</v>
      </c>
    </row>
    <row r="144" spans="1:1">
      <c r="A144" s="14" t="s">
        <v>145</v>
      </c>
    </row>
    <row r="145" spans="1:1">
      <c r="A145" s="14" t="s">
        <v>146</v>
      </c>
    </row>
    <row r="146" spans="1:1">
      <c r="A146" s="14" t="s">
        <v>147</v>
      </c>
    </row>
    <row r="147" spans="1:1">
      <c r="A147" s="14" t="s">
        <v>148</v>
      </c>
    </row>
    <row r="148" spans="1:1">
      <c r="A148" s="14" t="s">
        <v>149</v>
      </c>
    </row>
    <row r="149" spans="1:1">
      <c r="A149" s="14" t="s">
        <v>150</v>
      </c>
    </row>
    <row r="150" spans="1:1">
      <c r="A150" s="14" t="s">
        <v>151</v>
      </c>
    </row>
    <row r="151" spans="1:1">
      <c r="A151" s="14" t="s">
        <v>152</v>
      </c>
    </row>
    <row r="152" spans="1:1">
      <c r="A152" s="14" t="s">
        <v>153</v>
      </c>
    </row>
    <row r="153" spans="1:1">
      <c r="A153" s="14" t="s">
        <v>154</v>
      </c>
    </row>
    <row r="154" spans="1:1">
      <c r="A154" s="14" t="s">
        <v>155</v>
      </c>
    </row>
    <row r="155" spans="1:1">
      <c r="A155" s="14" t="s">
        <v>156</v>
      </c>
    </row>
    <row r="156" spans="1:1">
      <c r="A156" s="14" t="s">
        <v>157</v>
      </c>
    </row>
    <row r="157" spans="1:1">
      <c r="A157" s="14" t="s">
        <v>158</v>
      </c>
    </row>
    <row r="158" spans="1:1">
      <c r="A158" s="14" t="s">
        <v>159</v>
      </c>
    </row>
    <row r="159" spans="1:1">
      <c r="A159" s="14" t="s">
        <v>160</v>
      </c>
    </row>
    <row r="160" spans="1:1">
      <c r="A160" s="14" t="s">
        <v>161</v>
      </c>
    </row>
    <row r="161" spans="1:1">
      <c r="A161" s="14" t="s">
        <v>162</v>
      </c>
    </row>
    <row r="162" spans="1:1">
      <c r="A162" s="14" t="s">
        <v>163</v>
      </c>
    </row>
    <row r="163" spans="1:1">
      <c r="A163" s="14" t="s">
        <v>164</v>
      </c>
    </row>
    <row r="164" spans="1:1">
      <c r="A164" s="14" t="s">
        <v>165</v>
      </c>
    </row>
    <row r="165" spans="1:1">
      <c r="A165" s="14" t="s">
        <v>166</v>
      </c>
    </row>
    <row r="166" spans="1:1">
      <c r="A166" s="14" t="s">
        <v>167</v>
      </c>
    </row>
    <row r="167" spans="1:1">
      <c r="A167" s="14" t="s">
        <v>168</v>
      </c>
    </row>
    <row r="168" spans="1:1">
      <c r="A168" s="14" t="s">
        <v>169</v>
      </c>
    </row>
    <row r="169" spans="1:1">
      <c r="A169" s="14" t="s">
        <v>170</v>
      </c>
    </row>
    <row r="336" spans="1:1">
      <c r="A336" s="14"/>
    </row>
    <row r="337" spans="1:1">
      <c r="A337" s="14"/>
    </row>
    <row r="338" spans="1:1">
      <c r="A338" s="14"/>
    </row>
  </sheetData>
  <sheetProtection sheet="1" objects="1" scenarios="1"/>
  <dataValidations disablePrompts="1" count="2">
    <dataValidation type="list" allowBlank="1" showInputMessage="1" showErrorMessage="1" sqref="D1">
      <formula1>$C$2:$C$5</formula1>
    </dataValidation>
    <dataValidation type="list" allowBlank="1" showInputMessage="1" showErrorMessage="1" prompt="Selecione" sqref="B1">
      <formula1>#REF!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RGF - Anexo 18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02486960414</dc:creator>
  <cp:lastModifiedBy>05074197406</cp:lastModifiedBy>
  <dcterms:created xsi:type="dcterms:W3CDTF">2023-03-31T13:19:21Z</dcterms:created>
  <dcterms:modified xsi:type="dcterms:W3CDTF">2025-09-24T19:41:27Z</dcterms:modified>
</cp:coreProperties>
</file>